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 Progress Files\Inderjeet Rathi\DB Power\"/>
    </mc:Choice>
  </mc:AlternateContent>
  <bookViews>
    <workbookView xWindow="0" yWindow="0" windowWidth="20490" windowHeight="7455"/>
  </bookViews>
  <sheets>
    <sheet name="Land Mortgage" sheetId="1" r:id="rId1"/>
    <sheet name="Sheet1" sheetId="2" r:id="rId2"/>
  </sheets>
  <definedNames>
    <definedName name="_xlnm._FilterDatabase" localSheetId="0" hidden="1">'Land Mortgage'!$B$6:$J$60</definedName>
  </definedNames>
  <calcPr calcId="152511"/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3" i="2"/>
  <c r="E16" i="2" l="1"/>
  <c r="B40" i="1"/>
  <c r="B41" i="1" s="1"/>
  <c r="B44" i="1" s="1"/>
  <c r="B46" i="1" s="1"/>
  <c r="B52" i="1" s="1"/>
  <c r="B59" i="1" s="1"/>
  <c r="J14" i="1" l="1"/>
  <c r="J13" i="1"/>
  <c r="J12" i="1"/>
  <c r="J11" i="1"/>
  <c r="J10" i="1"/>
  <c r="J9" i="1"/>
  <c r="J62" i="1" l="1"/>
  <c r="I62" i="1" l="1"/>
</calcChain>
</file>

<file path=xl/sharedStrings.xml><?xml version="1.0" encoding="utf-8"?>
<sst xmlns="http://schemas.openxmlformats.org/spreadsheetml/2006/main" count="135" uniqueCount="31">
  <si>
    <t>Name of Document</t>
  </si>
  <si>
    <t>Date of Creation of Mortgage</t>
  </si>
  <si>
    <t>Village</t>
  </si>
  <si>
    <t>Land  Type</t>
  </si>
  <si>
    <t>Mortgage Area</t>
  </si>
  <si>
    <t>Hectares</t>
  </si>
  <si>
    <t>Acres</t>
  </si>
  <si>
    <t>Directors Declaration &amp; Memorandum of Entry</t>
  </si>
  <si>
    <t>Chandrapur</t>
  </si>
  <si>
    <t>Freehold</t>
  </si>
  <si>
    <t>Badadarha</t>
  </si>
  <si>
    <t>Leasehold</t>
  </si>
  <si>
    <t>Tundari</t>
  </si>
  <si>
    <t>Phulbandhiaya</t>
  </si>
  <si>
    <t>Bendojhariya</t>
  </si>
  <si>
    <t>Basanpali</t>
  </si>
  <si>
    <t>Khairpali</t>
  </si>
  <si>
    <t>Amapali</t>
  </si>
  <si>
    <t>Rajgahatta</t>
  </si>
  <si>
    <t>Dumarpali</t>
  </si>
  <si>
    <t>Kunkuni</t>
  </si>
  <si>
    <t>Directors Declaration</t>
  </si>
  <si>
    <t>Memorandum of entry</t>
  </si>
  <si>
    <t>Tundri</t>
  </si>
  <si>
    <t>H</t>
  </si>
  <si>
    <t>Hec</t>
  </si>
  <si>
    <t>S. No.</t>
  </si>
  <si>
    <r>
      <t xml:space="preserve">Area of Land 
</t>
    </r>
    <r>
      <rPr>
        <i/>
        <sz val="11"/>
        <rFont val="Calibri"/>
        <family val="2"/>
        <scheme val="minor"/>
      </rPr>
      <t>(in Hect.)</t>
    </r>
  </si>
  <si>
    <r>
      <t xml:space="preserve">Area of Land 
</t>
    </r>
    <r>
      <rPr>
        <i/>
        <sz val="11"/>
        <rFont val="Calibri"/>
        <family val="2"/>
        <scheme val="minor"/>
      </rPr>
      <t>(in Acres)</t>
    </r>
  </si>
  <si>
    <t>MORTGAGE LAND DETAILS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</si>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</sst>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[$-409]d/mmm/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440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4" fontId="2" fillId="2" borderId="0" xfId="1" applyFont="1" applyFill="1"/>
    <xf numFmtId="0" fontId="3" fillId="2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4" fillId="0" borderId="0" xfId="0" applyNumberFormat="1" applyFont="1" applyFill="1"/>
    <xf numFmtId="0" fontId="4" fillId="0" borderId="0" xfId="0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vertical="center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0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7" fillId="3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49" fontId="0" fillId="0" borderId="1" xfId="1" applyNumberFormat="1" applyFont="1" applyFill="1" applyBorder="1" applyAlignment="1">
      <alignment horizontal="left" vertical="top" wrapText="1"/>
    </xf>
    <xf numFmtId="164" fontId="0" fillId="0" borderId="1" xfId="1" applyFont="1" applyFill="1" applyBorder="1" applyAlignment="1">
      <alignment horizontal="left" vertical="center" wrapText="1"/>
    </xf>
    <xf numFmtId="164" fontId="0" fillId="0" borderId="1" xfId="1" applyFont="1" applyFill="1" applyBorder="1" applyAlignment="1">
      <alignment horizontal="center" vertical="center" wrapText="1"/>
    </xf>
    <xf numFmtId="49" fontId="0" fillId="0" borderId="1" xfId="1" quotePrefix="1" applyNumberFormat="1" applyFont="1" applyFill="1" applyBorder="1" applyAlignment="1">
      <alignment horizontal="left" wrapText="1"/>
    </xf>
    <xf numFmtId="164" fontId="0" fillId="0" borderId="1" xfId="1" quotePrefix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left"/>
    </xf>
    <xf numFmtId="164" fontId="0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left" vertical="center"/>
    </xf>
    <xf numFmtId="49" fontId="0" fillId="0" borderId="1" xfId="1" applyNumberFormat="1" applyFont="1" applyFill="1" applyBorder="1"/>
    <xf numFmtId="49" fontId="0" fillId="0" borderId="1" xfId="1" applyNumberFormat="1" applyFont="1" applyFill="1" applyBorder="1" applyAlignment="1">
      <alignment vertical="center"/>
    </xf>
    <xf numFmtId="49" fontId="0" fillId="0" borderId="1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165" fontId="0" fillId="0" borderId="1" xfId="0" applyNumberFormat="1" applyFont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/>
    </xf>
    <xf numFmtId="164" fontId="0" fillId="0" borderId="1" xfId="1" applyFont="1" applyFill="1" applyBorder="1"/>
    <xf numFmtId="0" fontId="5" fillId="4" borderId="1" xfId="0" applyFont="1" applyFill="1" applyBorder="1" applyAlignment="1">
      <alignment horizontal="center"/>
    </xf>
    <xf numFmtId="164" fontId="5" fillId="4" borderId="1" xfId="1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/>
    <xf numFmtId="164" fontId="5" fillId="4" borderId="1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2440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2"/>
  <sheetViews>
    <sheetView tabSelected="1" workbookViewId="0">
      <selection activeCell="K12" sqref="K12"/>
    </sheetView>
  </sheetViews>
  <sheetFormatPr defaultRowHeight="15" x14ac:dyDescent="0.25"/>
  <cols>
    <col min="1" max="1" width="9.140625" style="8"/>
    <col min="2" max="2" width="6.5703125" style="5" bestFit="1" customWidth="1"/>
    <col min="3" max="3" width="42.28515625" style="6" hidden="1" customWidth="1"/>
    <col min="4" max="4" width="19.28515625" style="7" customWidth="1"/>
    <col min="5" max="6" width="12" style="13" bestFit="1" customWidth="1"/>
    <col min="7" max="7" width="14.28515625" style="9" bestFit="1" customWidth="1"/>
    <col min="8" max="8" width="11.5703125" style="17" bestFit="1" customWidth="1"/>
    <col min="9" max="9" width="11.28515625" style="15" bestFit="1" customWidth="1"/>
    <col min="10" max="10" width="10.42578125" style="15" bestFit="1" customWidth="1"/>
    <col min="11" max="16384" width="9.140625" style="8"/>
  </cols>
  <sheetData>
    <row r="1" spans="2:10" s="4" customFormat="1" ht="18.75" x14ac:dyDescent="0.3">
      <c r="B1" s="2"/>
      <c r="C1" s="3"/>
      <c r="D1" s="3"/>
      <c r="E1" s="12"/>
      <c r="F1" s="12"/>
      <c r="G1" s="1"/>
      <c r="H1" s="16"/>
      <c r="I1" s="12"/>
      <c r="J1" s="12"/>
    </row>
    <row r="2" spans="2:10" s="4" customFormat="1" ht="18.75" x14ac:dyDescent="0.3">
      <c r="B2" s="2"/>
      <c r="C2" s="3"/>
      <c r="D2" s="3"/>
      <c r="E2" s="12"/>
      <c r="F2" s="12"/>
      <c r="G2" s="1"/>
      <c r="H2" s="16"/>
      <c r="I2" s="12"/>
      <c r="J2" s="12"/>
    </row>
    <row r="3" spans="2:10" x14ac:dyDescent="0.25">
      <c r="F3" s="14"/>
    </row>
    <row r="4" spans="2:10" x14ac:dyDescent="0.25">
      <c r="F4" s="14"/>
    </row>
    <row r="5" spans="2:10" ht="15.75" x14ac:dyDescent="0.25">
      <c r="B5" s="18" t="s">
        <v>29</v>
      </c>
      <c r="C5" s="18"/>
      <c r="D5" s="18"/>
      <c r="E5" s="18"/>
      <c r="F5" s="18"/>
      <c r="G5" s="18"/>
      <c r="H5" s="18"/>
      <c r="I5" s="18"/>
      <c r="J5" s="18"/>
    </row>
    <row r="6" spans="2:10" ht="16.5" customHeight="1" x14ac:dyDescent="0.25">
      <c r="B6" s="19" t="s">
        <v>26</v>
      </c>
      <c r="C6" s="19" t="s">
        <v>0</v>
      </c>
      <c r="D6" s="20" t="s">
        <v>1</v>
      </c>
      <c r="E6" s="19" t="s">
        <v>27</v>
      </c>
      <c r="F6" s="19" t="s">
        <v>28</v>
      </c>
      <c r="G6" s="21" t="s">
        <v>2</v>
      </c>
      <c r="H6" s="22" t="s">
        <v>3</v>
      </c>
      <c r="I6" s="23" t="s">
        <v>4</v>
      </c>
      <c r="J6" s="23"/>
    </row>
    <row r="7" spans="2:10" ht="15" customHeight="1" x14ac:dyDescent="0.25">
      <c r="B7" s="19"/>
      <c r="C7" s="19"/>
      <c r="D7" s="20"/>
      <c r="E7" s="19"/>
      <c r="F7" s="19"/>
      <c r="G7" s="21"/>
      <c r="H7" s="22"/>
      <c r="I7" s="23"/>
      <c r="J7" s="23"/>
    </row>
    <row r="8" spans="2:10" x14ac:dyDescent="0.25">
      <c r="B8" s="19"/>
      <c r="C8" s="19"/>
      <c r="D8" s="20"/>
      <c r="E8" s="24"/>
      <c r="F8" s="24"/>
      <c r="G8" s="21"/>
      <c r="H8" s="22"/>
      <c r="I8" s="25" t="s">
        <v>5</v>
      </c>
      <c r="J8" s="25" t="s">
        <v>6</v>
      </c>
    </row>
    <row r="9" spans="2:10" x14ac:dyDescent="0.25">
      <c r="B9" s="26">
        <v>1</v>
      </c>
      <c r="C9" s="27" t="s">
        <v>7</v>
      </c>
      <c r="D9" s="28">
        <v>40749</v>
      </c>
      <c r="E9" s="29">
        <v>68.340000000000046</v>
      </c>
      <c r="F9" s="29">
        <v>168.86814000000027</v>
      </c>
      <c r="G9" s="30" t="s">
        <v>8</v>
      </c>
      <c r="H9" s="31" t="s">
        <v>9</v>
      </c>
      <c r="I9" s="32">
        <v>39.116</v>
      </c>
      <c r="J9" s="32">
        <f>I9*2.471</f>
        <v>96.655636000000001</v>
      </c>
    </row>
    <row r="10" spans="2:10" x14ac:dyDescent="0.25">
      <c r="B10" s="26"/>
      <c r="C10" s="27"/>
      <c r="D10" s="28"/>
      <c r="E10" s="29"/>
      <c r="F10" s="29"/>
      <c r="G10" s="30" t="s">
        <v>10</v>
      </c>
      <c r="H10" s="31" t="s">
        <v>11</v>
      </c>
      <c r="I10" s="32">
        <v>29.224</v>
      </c>
      <c r="J10" s="32">
        <f t="shared" ref="J10:J14" si="0">I10*2.471</f>
        <v>72.21250400000001</v>
      </c>
    </row>
    <row r="11" spans="2:10" x14ac:dyDescent="0.25">
      <c r="B11" s="26">
        <v>2</v>
      </c>
      <c r="C11" s="27" t="s">
        <v>7</v>
      </c>
      <c r="D11" s="28">
        <v>40942</v>
      </c>
      <c r="E11" s="29">
        <v>48.399000000000015</v>
      </c>
      <c r="F11" s="29">
        <v>119.593929</v>
      </c>
      <c r="G11" s="33" t="s">
        <v>10</v>
      </c>
      <c r="H11" s="31" t="s">
        <v>9</v>
      </c>
      <c r="I11" s="34">
        <v>18.245999999999999</v>
      </c>
      <c r="J11" s="32">
        <f t="shared" si="0"/>
        <v>45.085865999999996</v>
      </c>
    </row>
    <row r="12" spans="2:10" x14ac:dyDescent="0.25">
      <c r="B12" s="26"/>
      <c r="C12" s="27"/>
      <c r="D12" s="28"/>
      <c r="E12" s="29"/>
      <c r="F12" s="29"/>
      <c r="G12" s="35" t="s">
        <v>12</v>
      </c>
      <c r="H12" s="31" t="s">
        <v>9</v>
      </c>
      <c r="I12" s="36">
        <v>9.7119999999999997</v>
      </c>
      <c r="J12" s="32">
        <f t="shared" si="0"/>
        <v>23.998352000000001</v>
      </c>
    </row>
    <row r="13" spans="2:10" x14ac:dyDescent="0.25">
      <c r="B13" s="26"/>
      <c r="C13" s="27"/>
      <c r="D13" s="28"/>
      <c r="E13" s="29"/>
      <c r="F13" s="29"/>
      <c r="G13" s="35" t="s">
        <v>12</v>
      </c>
      <c r="H13" s="31" t="s">
        <v>9</v>
      </c>
      <c r="I13" s="36">
        <v>7.5389999999999997</v>
      </c>
      <c r="J13" s="32">
        <f t="shared" si="0"/>
        <v>18.628869000000002</v>
      </c>
    </row>
    <row r="14" spans="2:10" x14ac:dyDescent="0.25">
      <c r="B14" s="26"/>
      <c r="C14" s="27"/>
      <c r="D14" s="28"/>
      <c r="E14" s="29"/>
      <c r="F14" s="29"/>
      <c r="G14" s="35" t="s">
        <v>10</v>
      </c>
      <c r="H14" s="31" t="s">
        <v>9</v>
      </c>
      <c r="I14" s="36">
        <v>12.903</v>
      </c>
      <c r="J14" s="32">
        <f t="shared" si="0"/>
        <v>31.883313000000001</v>
      </c>
    </row>
    <row r="15" spans="2:10" x14ac:dyDescent="0.25">
      <c r="B15" s="26">
        <v>3</v>
      </c>
      <c r="C15" s="27" t="s">
        <v>7</v>
      </c>
      <c r="D15" s="28">
        <v>41004</v>
      </c>
      <c r="E15" s="29">
        <v>49.542000000000002</v>
      </c>
      <c r="F15" s="29">
        <v>122.41828199999996</v>
      </c>
      <c r="G15" s="35" t="s">
        <v>10</v>
      </c>
      <c r="H15" s="37" t="s">
        <v>9</v>
      </c>
      <c r="I15" s="36">
        <v>16.396999999999998</v>
      </c>
      <c r="J15" s="36">
        <v>40.516987</v>
      </c>
    </row>
    <row r="16" spans="2:10" x14ac:dyDescent="0.25">
      <c r="B16" s="26"/>
      <c r="C16" s="27"/>
      <c r="D16" s="28"/>
      <c r="E16" s="29"/>
      <c r="F16" s="29"/>
      <c r="G16" s="35" t="s">
        <v>10</v>
      </c>
      <c r="H16" s="37" t="s">
        <v>9</v>
      </c>
      <c r="I16" s="36">
        <v>33.173000000000002</v>
      </c>
      <c r="J16" s="36">
        <v>81.970483000000002</v>
      </c>
    </row>
    <row r="17" spans="2:10" x14ac:dyDescent="0.25">
      <c r="B17" s="26">
        <v>4</v>
      </c>
      <c r="C17" s="27" t="s">
        <v>7</v>
      </c>
      <c r="D17" s="28">
        <v>41041</v>
      </c>
      <c r="E17" s="29">
        <v>93.456090651558014</v>
      </c>
      <c r="F17" s="29">
        <v>230.92999999999998</v>
      </c>
      <c r="G17" s="38" t="s">
        <v>10</v>
      </c>
      <c r="H17" s="37" t="s">
        <v>11</v>
      </c>
      <c r="I17" s="36">
        <v>17.790368271954673</v>
      </c>
      <c r="J17" s="36">
        <v>43.96</v>
      </c>
    </row>
    <row r="18" spans="2:10" x14ac:dyDescent="0.25">
      <c r="B18" s="26"/>
      <c r="C18" s="27"/>
      <c r="D18" s="28"/>
      <c r="E18" s="29"/>
      <c r="F18" s="29"/>
      <c r="G18" s="38" t="s">
        <v>10</v>
      </c>
      <c r="H18" s="37" t="s">
        <v>11</v>
      </c>
      <c r="I18" s="36">
        <v>42.772157021448805</v>
      </c>
      <c r="J18" s="36">
        <v>105.69</v>
      </c>
    </row>
    <row r="19" spans="2:10" x14ac:dyDescent="0.25">
      <c r="B19" s="26"/>
      <c r="C19" s="27"/>
      <c r="D19" s="28"/>
      <c r="E19" s="29"/>
      <c r="F19" s="29"/>
      <c r="G19" s="38" t="s">
        <v>12</v>
      </c>
      <c r="H19" s="37" t="s">
        <v>11</v>
      </c>
      <c r="I19" s="36">
        <v>32.901659247268313</v>
      </c>
      <c r="J19" s="36">
        <v>81.3</v>
      </c>
    </row>
    <row r="20" spans="2:10" x14ac:dyDescent="0.25">
      <c r="B20" s="26">
        <v>5</v>
      </c>
      <c r="C20" s="27" t="s">
        <v>7</v>
      </c>
      <c r="D20" s="28">
        <v>41480</v>
      </c>
      <c r="E20" s="29">
        <v>19.052</v>
      </c>
      <c r="F20" s="29">
        <v>47.077492000000021</v>
      </c>
      <c r="G20" s="38" t="s">
        <v>10</v>
      </c>
      <c r="H20" s="37" t="s">
        <v>9</v>
      </c>
      <c r="I20" s="36">
        <v>16.837</v>
      </c>
      <c r="J20" s="36">
        <v>41.604227000000002</v>
      </c>
    </row>
    <row r="21" spans="2:10" x14ac:dyDescent="0.25">
      <c r="B21" s="26"/>
      <c r="C21" s="27"/>
      <c r="D21" s="28"/>
      <c r="E21" s="29"/>
      <c r="F21" s="29"/>
      <c r="G21" s="38" t="s">
        <v>8</v>
      </c>
      <c r="H21" s="37" t="s">
        <v>9</v>
      </c>
      <c r="I21" s="36">
        <v>2.2149999999999999</v>
      </c>
      <c r="J21" s="36">
        <v>5.4732649999999996</v>
      </c>
    </row>
    <row r="22" spans="2:10" x14ac:dyDescent="0.25">
      <c r="B22" s="26">
        <v>6</v>
      </c>
      <c r="C22" s="27" t="s">
        <v>7</v>
      </c>
      <c r="D22" s="28">
        <v>41572</v>
      </c>
      <c r="E22" s="29">
        <v>21.391559538336697</v>
      </c>
      <c r="F22" s="29">
        <v>52.858543619230041</v>
      </c>
      <c r="G22" s="39" t="s">
        <v>13</v>
      </c>
      <c r="H22" s="37" t="s">
        <v>11</v>
      </c>
      <c r="I22" s="36">
        <v>3.3380000000000001</v>
      </c>
      <c r="J22" s="36">
        <v>8.2481980000000004</v>
      </c>
    </row>
    <row r="23" spans="2:10" x14ac:dyDescent="0.25">
      <c r="B23" s="26"/>
      <c r="C23" s="27"/>
      <c r="D23" s="28"/>
      <c r="E23" s="29"/>
      <c r="F23" s="29"/>
      <c r="G23" s="39" t="s">
        <v>14</v>
      </c>
      <c r="H23" s="37" t="s">
        <v>11</v>
      </c>
      <c r="I23" s="36">
        <v>9.0690000000000008</v>
      </c>
      <c r="J23" s="36">
        <v>22.409499000000004</v>
      </c>
    </row>
    <row r="24" spans="2:10" x14ac:dyDescent="0.25">
      <c r="B24" s="26"/>
      <c r="C24" s="27"/>
      <c r="D24" s="28"/>
      <c r="E24" s="29"/>
      <c r="F24" s="29"/>
      <c r="G24" s="39" t="s">
        <v>15</v>
      </c>
      <c r="H24" s="37" t="s">
        <v>11</v>
      </c>
      <c r="I24" s="36">
        <v>4.7590000000000003</v>
      </c>
      <c r="J24" s="36">
        <v>11.759489000000002</v>
      </c>
    </row>
    <row r="25" spans="2:10" x14ac:dyDescent="0.25">
      <c r="B25" s="26"/>
      <c r="C25" s="27"/>
      <c r="D25" s="28"/>
      <c r="E25" s="29"/>
      <c r="F25" s="29"/>
      <c r="G25" s="39" t="s">
        <v>16</v>
      </c>
      <c r="H25" s="37" t="s">
        <v>11</v>
      </c>
      <c r="I25" s="36">
        <v>4.226</v>
      </c>
      <c r="J25" s="36">
        <v>10.442446</v>
      </c>
    </row>
    <row r="26" spans="2:10" ht="15" customHeight="1" x14ac:dyDescent="0.25">
      <c r="B26" s="26">
        <v>7</v>
      </c>
      <c r="C26" s="27" t="s">
        <v>7</v>
      </c>
      <c r="D26" s="28">
        <v>41778</v>
      </c>
      <c r="E26" s="29">
        <v>41.882268257685134</v>
      </c>
      <c r="F26" s="29">
        <v>103.49108486474</v>
      </c>
      <c r="G26" s="38" t="s">
        <v>12</v>
      </c>
      <c r="H26" s="37" t="s">
        <v>9</v>
      </c>
      <c r="I26" s="36">
        <v>1.7450000000000001</v>
      </c>
      <c r="J26" s="36">
        <v>4.3118950000000007</v>
      </c>
    </row>
    <row r="27" spans="2:10" x14ac:dyDescent="0.25">
      <c r="B27" s="26"/>
      <c r="C27" s="27"/>
      <c r="D27" s="28"/>
      <c r="E27" s="29"/>
      <c r="F27" s="29"/>
      <c r="G27" s="38" t="s">
        <v>10</v>
      </c>
      <c r="H27" s="37" t="s">
        <v>9</v>
      </c>
      <c r="I27" s="36">
        <v>8.8369999999999997</v>
      </c>
      <c r="J27" s="36">
        <v>21.836227000000001</v>
      </c>
    </row>
    <row r="28" spans="2:10" x14ac:dyDescent="0.25">
      <c r="B28" s="26"/>
      <c r="C28" s="27"/>
      <c r="D28" s="28"/>
      <c r="E28" s="29"/>
      <c r="F28" s="29"/>
      <c r="G28" s="38" t="s">
        <v>17</v>
      </c>
      <c r="H28" s="37" t="s">
        <v>11</v>
      </c>
      <c r="I28" s="36">
        <v>3.3719999999999999</v>
      </c>
      <c r="J28" s="36">
        <v>8.3322120000000002</v>
      </c>
    </row>
    <row r="29" spans="2:10" x14ac:dyDescent="0.25">
      <c r="B29" s="26"/>
      <c r="C29" s="27"/>
      <c r="D29" s="28"/>
      <c r="E29" s="29"/>
      <c r="F29" s="29"/>
      <c r="G29" s="38" t="s">
        <v>10</v>
      </c>
      <c r="H29" s="37" t="s">
        <v>11</v>
      </c>
      <c r="I29" s="36">
        <v>27.927964386887901</v>
      </c>
      <c r="J29" s="36">
        <v>69.010000000000005</v>
      </c>
    </row>
    <row r="30" spans="2:10" x14ac:dyDescent="0.25">
      <c r="B30" s="26">
        <v>8</v>
      </c>
      <c r="C30" s="27" t="s">
        <v>7</v>
      </c>
      <c r="D30" s="28">
        <v>41858</v>
      </c>
      <c r="E30" s="29">
        <v>53.522162762019398</v>
      </c>
      <c r="F30" s="29">
        <v>132.25326418495001</v>
      </c>
      <c r="G30" s="38" t="s">
        <v>17</v>
      </c>
      <c r="H30" s="37" t="s">
        <v>9</v>
      </c>
      <c r="I30" s="36">
        <v>1.3</v>
      </c>
      <c r="J30" s="36">
        <v>3.2123000000000004</v>
      </c>
    </row>
    <row r="31" spans="2:10" x14ac:dyDescent="0.25">
      <c r="B31" s="26"/>
      <c r="C31" s="27"/>
      <c r="D31" s="28"/>
      <c r="E31" s="29"/>
      <c r="F31" s="29"/>
      <c r="G31" s="38" t="s">
        <v>10</v>
      </c>
      <c r="H31" s="37" t="s">
        <v>9</v>
      </c>
      <c r="I31" s="36">
        <v>45.168999999999997</v>
      </c>
      <c r="J31" s="36">
        <v>111.612599</v>
      </c>
    </row>
    <row r="32" spans="2:10" x14ac:dyDescent="0.25">
      <c r="B32" s="26"/>
      <c r="C32" s="27"/>
      <c r="D32" s="28"/>
      <c r="E32" s="29"/>
      <c r="F32" s="29"/>
      <c r="G32" s="38" t="s">
        <v>15</v>
      </c>
      <c r="H32" s="37" t="s">
        <v>9</v>
      </c>
      <c r="I32" s="36">
        <v>0.80600000000000005</v>
      </c>
      <c r="J32" s="36">
        <v>1.9916260000000001</v>
      </c>
    </row>
    <row r="33" spans="2:10" x14ac:dyDescent="0.25">
      <c r="B33" s="26"/>
      <c r="C33" s="27"/>
      <c r="D33" s="28"/>
      <c r="E33" s="29"/>
      <c r="F33" s="29"/>
      <c r="G33" s="40" t="s">
        <v>14</v>
      </c>
      <c r="H33" s="37" t="s">
        <v>9</v>
      </c>
      <c r="I33" s="36">
        <v>0.68300000000000005</v>
      </c>
      <c r="J33" s="36">
        <v>1.6876930000000001</v>
      </c>
    </row>
    <row r="34" spans="2:10" x14ac:dyDescent="0.25">
      <c r="B34" s="26"/>
      <c r="C34" s="27"/>
      <c r="D34" s="28"/>
      <c r="E34" s="29"/>
      <c r="F34" s="29"/>
      <c r="G34" s="38" t="s">
        <v>16</v>
      </c>
      <c r="H34" s="37" t="s">
        <v>9</v>
      </c>
      <c r="I34" s="36">
        <v>2.056</v>
      </c>
      <c r="J34" s="36">
        <v>5.0803760000000002</v>
      </c>
    </row>
    <row r="35" spans="2:10" x14ac:dyDescent="0.25">
      <c r="B35" s="26"/>
      <c r="C35" s="27"/>
      <c r="D35" s="28"/>
      <c r="E35" s="29"/>
      <c r="F35" s="29"/>
      <c r="G35" s="38" t="s">
        <v>13</v>
      </c>
      <c r="H35" s="37" t="s">
        <v>9</v>
      </c>
      <c r="I35" s="36">
        <v>2.0030000000000001</v>
      </c>
      <c r="J35" s="36">
        <v>4.9494130000000007</v>
      </c>
    </row>
    <row r="36" spans="2:10" x14ac:dyDescent="0.25">
      <c r="B36" s="26"/>
      <c r="C36" s="27"/>
      <c r="D36" s="28"/>
      <c r="E36" s="29"/>
      <c r="F36" s="29"/>
      <c r="G36" s="38" t="s">
        <v>18</v>
      </c>
      <c r="H36" s="37" t="s">
        <v>9</v>
      </c>
      <c r="I36" s="36">
        <v>0.34799999999999998</v>
      </c>
      <c r="J36" s="36">
        <v>0.85990800000000001</v>
      </c>
    </row>
    <row r="37" spans="2:10" x14ac:dyDescent="0.25">
      <c r="B37" s="26"/>
      <c r="C37" s="27"/>
      <c r="D37" s="28"/>
      <c r="E37" s="29"/>
      <c r="F37" s="29"/>
      <c r="G37" s="38" t="s">
        <v>12</v>
      </c>
      <c r="H37" s="37" t="s">
        <v>9</v>
      </c>
      <c r="I37" s="36">
        <v>1.1559999999999999</v>
      </c>
      <c r="J37" s="36">
        <v>2.8564759999999998</v>
      </c>
    </row>
    <row r="38" spans="2:10" x14ac:dyDescent="0.25">
      <c r="B38" s="26">
        <v>9</v>
      </c>
      <c r="C38" s="27" t="s">
        <v>7</v>
      </c>
      <c r="D38" s="28">
        <v>42066</v>
      </c>
      <c r="E38" s="29">
        <v>10.505868069607446</v>
      </c>
      <c r="F38" s="29">
        <v>25.959999999999983</v>
      </c>
      <c r="G38" s="40" t="s">
        <v>10</v>
      </c>
      <c r="H38" s="37" t="s">
        <v>11</v>
      </c>
      <c r="I38" s="36">
        <v>4.544718737353298</v>
      </c>
      <c r="J38" s="36">
        <v>11.23</v>
      </c>
    </row>
    <row r="39" spans="2:10" x14ac:dyDescent="0.25">
      <c r="B39" s="26"/>
      <c r="C39" s="27"/>
      <c r="D39" s="28"/>
      <c r="E39" s="29"/>
      <c r="F39" s="29"/>
      <c r="G39" s="38" t="s">
        <v>12</v>
      </c>
      <c r="H39" s="37" t="s">
        <v>11</v>
      </c>
      <c r="I39" s="36">
        <v>5.9611493322541484</v>
      </c>
      <c r="J39" s="36">
        <v>14.73</v>
      </c>
    </row>
    <row r="40" spans="2:10" s="10" customFormat="1" ht="30" x14ac:dyDescent="0.25">
      <c r="B40" s="41">
        <f>B38+1</f>
        <v>10</v>
      </c>
      <c r="C40" s="42" t="s">
        <v>7</v>
      </c>
      <c r="D40" s="43">
        <v>43152</v>
      </c>
      <c r="E40" s="44">
        <v>8.31</v>
      </c>
      <c r="F40" s="44">
        <v>20.450000000000003</v>
      </c>
      <c r="G40" s="45" t="s">
        <v>10</v>
      </c>
      <c r="H40" s="46" t="s">
        <v>9</v>
      </c>
      <c r="I40" s="36">
        <v>8.2780000000000005</v>
      </c>
      <c r="J40" s="36">
        <v>20.454938000000002</v>
      </c>
    </row>
    <row r="41" spans="2:10" x14ac:dyDescent="0.25">
      <c r="B41" s="26">
        <f>B40+1</f>
        <v>11</v>
      </c>
      <c r="C41" s="27" t="s">
        <v>7</v>
      </c>
      <c r="D41" s="28">
        <v>43168</v>
      </c>
      <c r="E41" s="29">
        <v>21.563999999999993</v>
      </c>
      <c r="F41" s="29">
        <v>53.284644000000007</v>
      </c>
      <c r="G41" s="40" t="s">
        <v>19</v>
      </c>
      <c r="H41" s="46" t="s">
        <v>9</v>
      </c>
      <c r="I41" s="36">
        <v>2.589</v>
      </c>
      <c r="J41" s="36">
        <v>6.3974190000000002</v>
      </c>
    </row>
    <row r="42" spans="2:10" x14ac:dyDescent="0.25">
      <c r="B42" s="26"/>
      <c r="C42" s="27"/>
      <c r="D42" s="28"/>
      <c r="E42" s="29"/>
      <c r="F42" s="29"/>
      <c r="G42" s="40" t="s">
        <v>20</v>
      </c>
      <c r="H42" s="46" t="s">
        <v>11</v>
      </c>
      <c r="I42" s="36">
        <v>16.989000000000001</v>
      </c>
      <c r="J42" s="36">
        <v>41.979819000000006</v>
      </c>
    </row>
    <row r="43" spans="2:10" x14ac:dyDescent="0.25">
      <c r="B43" s="26"/>
      <c r="C43" s="27"/>
      <c r="D43" s="47"/>
      <c r="E43" s="29"/>
      <c r="F43" s="48"/>
      <c r="G43" s="40" t="s">
        <v>12</v>
      </c>
      <c r="H43" s="46" t="s">
        <v>9</v>
      </c>
      <c r="I43" s="36">
        <v>1.986</v>
      </c>
      <c r="J43" s="36">
        <v>4.9074059999999999</v>
      </c>
    </row>
    <row r="44" spans="2:10" x14ac:dyDescent="0.25">
      <c r="B44" s="26">
        <f>B41+1</f>
        <v>12</v>
      </c>
      <c r="C44" s="42" t="s">
        <v>21</v>
      </c>
      <c r="D44" s="28">
        <v>43431</v>
      </c>
      <c r="E44" s="29">
        <v>6.2100000000000009</v>
      </c>
      <c r="F44" s="29">
        <v>15.344909999999999</v>
      </c>
      <c r="G44" s="40" t="s">
        <v>20</v>
      </c>
      <c r="H44" s="46" t="s">
        <v>11</v>
      </c>
      <c r="I44" s="36">
        <v>1.569</v>
      </c>
      <c r="J44" s="36">
        <v>3.8769990000000001</v>
      </c>
    </row>
    <row r="45" spans="2:10" x14ac:dyDescent="0.25">
      <c r="B45" s="26"/>
      <c r="C45" s="42" t="s">
        <v>22</v>
      </c>
      <c r="D45" s="28"/>
      <c r="E45" s="29"/>
      <c r="F45" s="29"/>
      <c r="G45" s="40" t="s">
        <v>20</v>
      </c>
      <c r="H45" s="46" t="s">
        <v>11</v>
      </c>
      <c r="I45" s="36">
        <v>4.641</v>
      </c>
      <c r="J45" s="36">
        <v>11.467911000000001</v>
      </c>
    </row>
    <row r="46" spans="2:10" x14ac:dyDescent="0.25">
      <c r="B46" s="26">
        <f>B44+1</f>
        <v>13</v>
      </c>
      <c r="C46" s="27" t="s">
        <v>7</v>
      </c>
      <c r="D46" s="28">
        <v>43643</v>
      </c>
      <c r="E46" s="29">
        <v>12.364999999999997</v>
      </c>
      <c r="F46" s="29">
        <v>30.553915</v>
      </c>
      <c r="G46" s="40" t="s">
        <v>17</v>
      </c>
      <c r="H46" s="46" t="s">
        <v>9</v>
      </c>
      <c r="I46" s="36">
        <v>0.48799999999999999</v>
      </c>
      <c r="J46" s="36">
        <v>1.205848</v>
      </c>
    </row>
    <row r="47" spans="2:10" x14ac:dyDescent="0.25">
      <c r="B47" s="26"/>
      <c r="C47" s="27"/>
      <c r="D47" s="28"/>
      <c r="E47" s="29"/>
      <c r="F47" s="29"/>
      <c r="G47" s="40" t="s">
        <v>10</v>
      </c>
      <c r="H47" s="46" t="s">
        <v>9</v>
      </c>
      <c r="I47" s="36">
        <v>8.2520000000000007</v>
      </c>
      <c r="J47" s="36">
        <v>20.390692000000001</v>
      </c>
    </row>
    <row r="48" spans="2:10" x14ac:dyDescent="0.25">
      <c r="B48" s="26"/>
      <c r="C48" s="27"/>
      <c r="D48" s="28"/>
      <c r="E48" s="29"/>
      <c r="F48" s="29"/>
      <c r="G48" s="40" t="s">
        <v>14</v>
      </c>
      <c r="H48" s="46" t="s">
        <v>9</v>
      </c>
      <c r="I48" s="36">
        <v>0.83299999999999996</v>
      </c>
      <c r="J48" s="36">
        <v>2.0583429999999998</v>
      </c>
    </row>
    <row r="49" spans="2:10" x14ac:dyDescent="0.25">
      <c r="B49" s="26"/>
      <c r="C49" s="27"/>
      <c r="D49" s="28"/>
      <c r="E49" s="29"/>
      <c r="F49" s="29"/>
      <c r="G49" s="40" t="s">
        <v>16</v>
      </c>
      <c r="H49" s="46" t="s">
        <v>9</v>
      </c>
      <c r="I49" s="36">
        <v>0.41699999999999998</v>
      </c>
      <c r="J49" s="36">
        <v>1.0304070000000001</v>
      </c>
    </row>
    <row r="50" spans="2:10" x14ac:dyDescent="0.25">
      <c r="B50" s="26"/>
      <c r="C50" s="27"/>
      <c r="D50" s="28"/>
      <c r="E50" s="29"/>
      <c r="F50" s="29"/>
      <c r="G50" s="40" t="s">
        <v>20</v>
      </c>
      <c r="H50" s="46" t="s">
        <v>9</v>
      </c>
      <c r="I50" s="36">
        <v>1.427</v>
      </c>
      <c r="J50" s="36">
        <v>3.5261170000000002</v>
      </c>
    </row>
    <row r="51" spans="2:10" x14ac:dyDescent="0.25">
      <c r="B51" s="26"/>
      <c r="C51" s="27"/>
      <c r="D51" s="28"/>
      <c r="E51" s="29"/>
      <c r="F51" s="29"/>
      <c r="G51" s="40" t="s">
        <v>13</v>
      </c>
      <c r="H51" s="46" t="s">
        <v>9</v>
      </c>
      <c r="I51" s="36">
        <v>0.94899999999999995</v>
      </c>
      <c r="J51" s="36">
        <v>2.3449789999999999</v>
      </c>
    </row>
    <row r="52" spans="2:10" x14ac:dyDescent="0.25">
      <c r="B52" s="26">
        <f>B46+1</f>
        <v>14</v>
      </c>
      <c r="C52" s="27" t="s">
        <v>7</v>
      </c>
      <c r="D52" s="28">
        <v>44070</v>
      </c>
      <c r="E52" s="29">
        <v>11.98</v>
      </c>
      <c r="F52" s="29">
        <v>29.61</v>
      </c>
      <c r="G52" s="49" t="s">
        <v>23</v>
      </c>
      <c r="H52" s="37" t="s">
        <v>9</v>
      </c>
      <c r="I52" s="36">
        <v>1.95</v>
      </c>
      <c r="J52" s="36">
        <v>4.8184500000000003</v>
      </c>
    </row>
    <row r="53" spans="2:10" x14ac:dyDescent="0.25">
      <c r="B53" s="26"/>
      <c r="C53" s="27"/>
      <c r="D53" s="28"/>
      <c r="E53" s="29"/>
      <c r="F53" s="29"/>
      <c r="G53" s="49" t="s">
        <v>15</v>
      </c>
      <c r="H53" s="37" t="s">
        <v>9</v>
      </c>
      <c r="I53" s="36">
        <v>0.57399999999999995</v>
      </c>
      <c r="J53" s="36">
        <v>1.4183539999999999</v>
      </c>
    </row>
    <row r="54" spans="2:10" x14ac:dyDescent="0.25">
      <c r="B54" s="26"/>
      <c r="C54" s="27"/>
      <c r="D54" s="28"/>
      <c r="E54" s="29"/>
      <c r="F54" s="29"/>
      <c r="G54" s="49" t="s">
        <v>10</v>
      </c>
      <c r="H54" s="37" t="s">
        <v>9</v>
      </c>
      <c r="I54" s="36">
        <v>0.58599999999999997</v>
      </c>
      <c r="J54" s="36">
        <v>1.4480059999999999</v>
      </c>
    </row>
    <row r="55" spans="2:10" x14ac:dyDescent="0.25">
      <c r="B55" s="26"/>
      <c r="C55" s="27"/>
      <c r="D55" s="28"/>
      <c r="E55" s="29"/>
      <c r="F55" s="29"/>
      <c r="G55" s="49" t="s">
        <v>8</v>
      </c>
      <c r="H55" s="37" t="s">
        <v>9</v>
      </c>
      <c r="I55" s="36">
        <v>0.437</v>
      </c>
      <c r="J55" s="36">
        <v>1.0798270000000001</v>
      </c>
    </row>
    <row r="56" spans="2:10" x14ac:dyDescent="0.25">
      <c r="B56" s="26"/>
      <c r="C56" s="27"/>
      <c r="D56" s="28"/>
      <c r="E56" s="29"/>
      <c r="F56" s="29"/>
      <c r="G56" s="49" t="s">
        <v>10</v>
      </c>
      <c r="H56" s="37" t="s">
        <v>11</v>
      </c>
      <c r="I56" s="36">
        <v>2.1360000000000001</v>
      </c>
      <c r="J56" s="36">
        <v>5.2780560000000003</v>
      </c>
    </row>
    <row r="57" spans="2:10" x14ac:dyDescent="0.25">
      <c r="B57" s="26"/>
      <c r="C57" s="27"/>
      <c r="D57" s="28"/>
      <c r="E57" s="29"/>
      <c r="F57" s="29"/>
      <c r="G57" s="49" t="s">
        <v>23</v>
      </c>
      <c r="H57" s="37" t="s">
        <v>11</v>
      </c>
      <c r="I57" s="36">
        <v>5.8929999999999998</v>
      </c>
      <c r="J57" s="36">
        <v>14.561603</v>
      </c>
    </row>
    <row r="58" spans="2:10" x14ac:dyDescent="0.25">
      <c r="B58" s="26"/>
      <c r="C58" s="27"/>
      <c r="D58" s="28"/>
      <c r="E58" s="29"/>
      <c r="F58" s="29"/>
      <c r="G58" s="49" t="s">
        <v>20</v>
      </c>
      <c r="H58" s="37" t="s">
        <v>11</v>
      </c>
      <c r="I58" s="36">
        <v>0.40400000000000003</v>
      </c>
      <c r="J58" s="36">
        <v>0.99828400000000006</v>
      </c>
    </row>
    <row r="59" spans="2:10" ht="15" customHeight="1" x14ac:dyDescent="0.25">
      <c r="B59" s="26">
        <f>B52+1</f>
        <v>15</v>
      </c>
      <c r="C59" s="27" t="s">
        <v>7</v>
      </c>
      <c r="D59" s="28">
        <v>44302</v>
      </c>
      <c r="E59" s="36">
        <v>0.50600000000000001</v>
      </c>
      <c r="F59" s="36">
        <v>1.25</v>
      </c>
      <c r="G59" s="49" t="s">
        <v>23</v>
      </c>
      <c r="H59" s="37" t="s">
        <v>9</v>
      </c>
      <c r="I59" s="36">
        <v>0.50600000000000001</v>
      </c>
      <c r="J59" s="36">
        <v>1.25</v>
      </c>
    </row>
    <row r="60" spans="2:10" x14ac:dyDescent="0.25">
      <c r="B60" s="26"/>
      <c r="C60" s="27"/>
      <c r="D60" s="28"/>
      <c r="E60" s="36">
        <v>3.2370000000000001</v>
      </c>
      <c r="F60" s="36">
        <v>8</v>
      </c>
      <c r="G60" s="49" t="s">
        <v>10</v>
      </c>
      <c r="H60" s="37" t="s">
        <v>11</v>
      </c>
      <c r="I60" s="36">
        <v>3.2370000000000001</v>
      </c>
      <c r="J60" s="36">
        <v>8</v>
      </c>
    </row>
    <row r="61" spans="2:10" ht="15" customHeight="1" x14ac:dyDescent="0.25">
      <c r="B61" s="43"/>
      <c r="C61" s="43"/>
      <c r="D61" s="43"/>
      <c r="E61" s="44"/>
      <c r="F61" s="44"/>
      <c r="G61" s="40"/>
      <c r="H61" s="46"/>
      <c r="I61" s="36"/>
      <c r="J61" s="36"/>
    </row>
    <row r="62" spans="2:10" x14ac:dyDescent="0.25">
      <c r="B62" s="50" t="s">
        <v>30</v>
      </c>
      <c r="C62" s="50"/>
      <c r="D62" s="50"/>
      <c r="E62" s="51">
        <v>470.26294927920685</v>
      </c>
      <c r="F62" s="51">
        <v>1161.9442046689203</v>
      </c>
      <c r="G62" s="52"/>
      <c r="H62" s="53"/>
      <c r="I62" s="51">
        <f>SUM(I9:I60)</f>
        <v>470.26801699716719</v>
      </c>
      <c r="J62" s="51">
        <f>SUM(J9:J60)</f>
        <v>1162.0333170000004</v>
      </c>
    </row>
  </sheetData>
  <mergeCells count="77">
    <mergeCell ref="B5:J5"/>
    <mergeCell ref="G6:G8"/>
    <mergeCell ref="H6:H8"/>
    <mergeCell ref="I6:J7"/>
    <mergeCell ref="B62:D62"/>
    <mergeCell ref="B59:B60"/>
    <mergeCell ref="C59:C60"/>
    <mergeCell ref="D59:D60"/>
    <mergeCell ref="B52:B58"/>
    <mergeCell ref="C52:C58"/>
    <mergeCell ref="D52:D58"/>
    <mergeCell ref="F52:F58"/>
    <mergeCell ref="B46:B51"/>
    <mergeCell ref="C46:C51"/>
    <mergeCell ref="D46:D51"/>
    <mergeCell ref="E46:E51"/>
    <mergeCell ref="F46:F51"/>
    <mergeCell ref="F41:F43"/>
    <mergeCell ref="B44:B45"/>
    <mergeCell ref="D44:D45"/>
    <mergeCell ref="E44:E45"/>
    <mergeCell ref="F44:F45"/>
    <mergeCell ref="E52:E58"/>
    <mergeCell ref="F38:F39"/>
    <mergeCell ref="B41:B43"/>
    <mergeCell ref="C41:C43"/>
    <mergeCell ref="D41:D43"/>
    <mergeCell ref="E41:E43"/>
    <mergeCell ref="B38:B39"/>
    <mergeCell ref="C38:C39"/>
    <mergeCell ref="D38:D39"/>
    <mergeCell ref="E38:E39"/>
    <mergeCell ref="B22:B25"/>
    <mergeCell ref="C22:C25"/>
    <mergeCell ref="D22:D25"/>
    <mergeCell ref="E22:E25"/>
    <mergeCell ref="F22:F25"/>
    <mergeCell ref="B26:B29"/>
    <mergeCell ref="C26:C29"/>
    <mergeCell ref="D26:D29"/>
    <mergeCell ref="E26:E29"/>
    <mergeCell ref="F26:F29"/>
    <mergeCell ref="B30:B37"/>
    <mergeCell ref="C30:C37"/>
    <mergeCell ref="D30:D37"/>
    <mergeCell ref="E30:E37"/>
    <mergeCell ref="F30:F37"/>
    <mergeCell ref="B17:B19"/>
    <mergeCell ref="C17:C19"/>
    <mergeCell ref="D17:D19"/>
    <mergeCell ref="E17:E19"/>
    <mergeCell ref="F17:F19"/>
    <mergeCell ref="B20:B21"/>
    <mergeCell ref="C20:C21"/>
    <mergeCell ref="D20:D21"/>
    <mergeCell ref="E20:E21"/>
    <mergeCell ref="F20:F21"/>
    <mergeCell ref="B9:B10"/>
    <mergeCell ref="C9:C10"/>
    <mergeCell ref="D9:D10"/>
    <mergeCell ref="E9:E10"/>
    <mergeCell ref="F15:F16"/>
    <mergeCell ref="B11:B14"/>
    <mergeCell ref="C11:C14"/>
    <mergeCell ref="D11:D14"/>
    <mergeCell ref="E11:E14"/>
    <mergeCell ref="F11:F14"/>
    <mergeCell ref="B15:B16"/>
    <mergeCell ref="C15:C16"/>
    <mergeCell ref="D15:D16"/>
    <mergeCell ref="E15:E16"/>
    <mergeCell ref="B6:B8"/>
    <mergeCell ref="C6:C8"/>
    <mergeCell ref="D6:D8"/>
    <mergeCell ref="E6:E8"/>
    <mergeCell ref="F6:F8"/>
    <mergeCell ref="F9:F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6"/>
  <sheetViews>
    <sheetView workbookViewId="0">
      <selection activeCell="C12" sqref="C12"/>
    </sheetView>
  </sheetViews>
  <sheetFormatPr defaultRowHeight="15" x14ac:dyDescent="0.25"/>
  <sheetData>
    <row r="2" spans="3:5" x14ac:dyDescent="0.25">
      <c r="C2" t="s">
        <v>25</v>
      </c>
      <c r="D2" t="s">
        <v>24</v>
      </c>
      <c r="E2" t="s">
        <v>6</v>
      </c>
    </row>
    <row r="3" spans="3:5" x14ac:dyDescent="0.25">
      <c r="C3" s="11">
        <v>11.422000000000001</v>
      </c>
      <c r="D3">
        <v>2.47105</v>
      </c>
      <c r="E3">
        <f>C3*$D$3</f>
        <v>28.224333100000003</v>
      </c>
    </row>
    <row r="4" spans="3:5" x14ac:dyDescent="0.25">
      <c r="C4">
        <v>1.9530000000000001</v>
      </c>
      <c r="E4">
        <f t="shared" ref="E4:E14" si="0">C4*$D$3</f>
        <v>4.8259606499999999</v>
      </c>
    </row>
    <row r="5" spans="3:5" x14ac:dyDescent="0.25">
      <c r="C5">
        <v>1.42</v>
      </c>
      <c r="E5">
        <f t="shared" si="0"/>
        <v>3.5088909999999998</v>
      </c>
    </row>
    <row r="6" spans="3:5" x14ac:dyDescent="0.25">
      <c r="C6">
        <v>0.54600000000000004</v>
      </c>
      <c r="E6">
        <f t="shared" si="0"/>
        <v>1.3491933</v>
      </c>
    </row>
    <row r="7" spans="3:5" x14ac:dyDescent="0.25">
      <c r="C7">
        <v>0.437</v>
      </c>
      <c r="E7">
        <f t="shared" si="0"/>
        <v>1.0798488500000001</v>
      </c>
    </row>
    <row r="8" spans="3:5" x14ac:dyDescent="0.25">
      <c r="C8">
        <v>2.1360000000000001</v>
      </c>
      <c r="E8">
        <f t="shared" si="0"/>
        <v>5.2781628000000005</v>
      </c>
    </row>
    <row r="9" spans="3:5" x14ac:dyDescent="0.25">
      <c r="C9">
        <v>4.6340000000000003</v>
      </c>
      <c r="E9">
        <f t="shared" si="0"/>
        <v>11.4508457</v>
      </c>
    </row>
    <row r="10" spans="3:5" x14ac:dyDescent="0.25">
      <c r="C10">
        <v>1.2589999999999999</v>
      </c>
      <c r="E10">
        <f t="shared" si="0"/>
        <v>3.1110519499999998</v>
      </c>
    </row>
    <row r="11" spans="3:5" x14ac:dyDescent="0.25">
      <c r="C11">
        <v>0.40500000000000003</v>
      </c>
      <c r="E11">
        <f t="shared" si="0"/>
        <v>1.00077525</v>
      </c>
    </row>
    <row r="12" spans="3:5" x14ac:dyDescent="0.25">
      <c r="E12">
        <f t="shared" si="0"/>
        <v>0</v>
      </c>
    </row>
    <row r="13" spans="3:5" x14ac:dyDescent="0.25">
      <c r="E13">
        <f t="shared" si="0"/>
        <v>0</v>
      </c>
    </row>
    <row r="14" spans="3:5" x14ac:dyDescent="0.25">
      <c r="E14">
        <f t="shared" si="0"/>
        <v>0</v>
      </c>
    </row>
    <row r="16" spans="3:5" x14ac:dyDescent="0.25">
      <c r="E16">
        <f>SUM(E3:E15)</f>
        <v>59.8290626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Mortgage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Jha</dc:creator>
  <cp:lastModifiedBy>Inderjeet  Rathi</cp:lastModifiedBy>
  <dcterms:created xsi:type="dcterms:W3CDTF">2021-05-12T11:41:09Z</dcterms:created>
  <dcterms:modified xsi:type="dcterms:W3CDTF">2021-11-11T08:10:24Z</dcterms:modified>
</cp:coreProperties>
</file>